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60" windowWidth="18060" windowHeight="6516"/>
  </bookViews>
  <sheets>
    <sheet name="Приложение 3" sheetId="8" r:id="rId1"/>
  </sheets>
  <definedNames>
    <definedName name="_xlnm.Print_Titles" localSheetId="0">'Приложение 3'!$7:$8</definedName>
    <definedName name="_xlnm.Print_Area" localSheetId="0">'Приложение 3'!$A$1:$L$19</definedName>
  </definedNames>
  <calcPr calcId="144525" iterate="1"/>
</workbook>
</file>

<file path=xl/calcChain.xml><?xml version="1.0" encoding="utf-8"?>
<calcChain xmlns="http://schemas.openxmlformats.org/spreadsheetml/2006/main">
  <c r="E14" i="8" l="1"/>
  <c r="E18" i="8"/>
  <c r="E17" i="8"/>
  <c r="C19" i="8" l="1"/>
  <c r="C18" i="8"/>
  <c r="C17" i="8"/>
  <c r="C14" i="8"/>
  <c r="D17" i="8" l="1"/>
  <c r="E19" i="8"/>
  <c r="D19" i="8" s="1"/>
  <c r="K19" i="8" l="1"/>
  <c r="I19" i="8"/>
  <c r="H19" i="8"/>
  <c r="F19" i="8"/>
  <c r="J18" i="8"/>
  <c r="G18" i="8"/>
  <c r="D18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G19" i="8" l="1"/>
  <c r="J19" i="8"/>
</calcChain>
</file>

<file path=xl/sharedStrings.xml><?xml version="1.0" encoding="utf-8"?>
<sst xmlns="http://schemas.openxmlformats.org/spreadsheetml/2006/main" count="40" uniqueCount="32">
  <si>
    <t>(тыс. рублей)</t>
  </si>
  <si>
    <t>к пояснительной записке</t>
  </si>
  <si>
    <t>Наименование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</si>
  <si>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</si>
  <si>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</si>
  <si>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</si>
  <si>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</si>
  <si>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</si>
  <si>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</si>
  <si>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</si>
  <si>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</si>
  <si>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</si>
  <si>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</si>
  <si>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</si>
  <si>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Сумма на 2021 год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</si>
  <si>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</si>
  <si>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</si>
  <si>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</si>
  <si>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</si>
  <si>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</si>
  <si>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</si>
  <si>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Информация по уточнению бюджета города Югорска в ведомственном разрезе расходов на 2022 год </t>
  </si>
  <si>
    <t>Контрольно - счетная палата города Югорска</t>
  </si>
  <si>
    <t xml:space="preserve">   </t>
  </si>
  <si>
    <t>Утверждено решением Думы города Югорска от 21.12.2021 
№ 100 (с изменениями от 29.11.2022 №115)</t>
  </si>
  <si>
    <t xml:space="preserve">Увеличение ассигнований по субсидии из бюджета автономного округа и доли софинансирования муниципального образования на приобретение жилья    </t>
  </si>
  <si>
    <t xml:space="preserve">Уменьшение ассигнований за счет средств бюджета автономного округа по субвенции за счет средств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                           </t>
  </si>
  <si>
    <t>Увеличение ассигнований МБУ СШОР «Центр Югорского спорта» на оплату налога на имущество организаций</t>
  </si>
  <si>
    <t xml:space="preserve">Увеличение ассигнований учреждениям культуры на финансовое обеспечение расходов, связанных с повышением оплаты труда работников, в целях обеспечения достигнутого уровня соотношений в соответствии с Указами Президента Российской Федерации от 2012 года и с целевыми показателями, доведенными до муниципалитета профильными департаментами Югры            </t>
  </si>
  <si>
    <t xml:space="preserve">Увеличение ассигнований на:                                                                                                                                          - оплату задолженности организации коммунального комплекса за потребленные топливно-энергетические ресурсы перед гарантирующими поставщиками;                                                                                               - текущее содержание автомобильных дорог                                                                                                               </t>
  </si>
  <si>
    <t>Экономия расходов на обслуживание муниципального долга города Югорска в связи с предоставлением бюджетного кредита из бюджета автономного округа с процентной ставкой 0,1% годовых и неиспользованием банковской кредитной линии</t>
  </si>
  <si>
    <t xml:space="preserve">Уменьшение ассигнований обусловлено сокращением объемов субвенций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на осуществление деятельности по опеке и попечительству и перемещением бюджетных ассигнований в другие коды бюджетной классификации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</si>
</sst>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9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0" fontId="4" fillId="0" borderId="0" xfId="0" applyFont="1" applyFill="1" applyBorder="1" applyAlignment="1">
      <alignment horizontal="right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6" fillId="0" borderId="0" xfId="3" applyFont="1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7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167" fontId="7" fillId="0" borderId="0" xfId="2" applyNumberFormat="1" applyFont="1" applyFill="1"/>
    <xf numFmtId="0" fontId="4" fillId="2" borderId="1" xfId="3" applyFont="1" applyFill="1" applyBorder="1" applyAlignment="1">
      <alignment horizontal="left" vertical="center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3" xfId="3" applyFont="1" applyFill="1" applyBorder="1" applyAlignment="1">
      <alignment vertic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7" zoomScale="79" zoomScaleNormal="70" zoomScaleSheetLayoutView="79" workbookViewId="0">
      <selection activeCell="N11" sqref="N11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customWidth="1"/>
    <col min="4" max="5" width="15" style="2" customWidth="1"/>
    <col min="6" max="6" width="17.109375" style="1" hidden="1" customWidth="1"/>
    <col min="7" max="8" width="15" style="1" hidden="1" customWidth="1"/>
    <col min="9" max="9" width="17.109375" style="1" hidden="1" customWidth="1"/>
    <col min="10" max="11" width="15" style="1" hidden="1" customWidth="1"/>
    <col min="12" max="12" width="94.44140625" style="1" customWidth="1"/>
    <col min="13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5" ht="15.6" x14ac:dyDescent="0.3">
      <c r="A1" s="7"/>
      <c r="B1" s="7"/>
      <c r="C1" s="7"/>
      <c r="D1" s="7"/>
      <c r="E1" s="7"/>
      <c r="F1" s="8"/>
      <c r="G1" s="8"/>
      <c r="H1" s="8"/>
      <c r="I1" s="8"/>
      <c r="J1" s="8"/>
      <c r="K1" s="9" t="s">
        <v>4</v>
      </c>
      <c r="L1" s="3" t="s">
        <v>4</v>
      </c>
    </row>
    <row r="2" spans="1:15" ht="15.6" x14ac:dyDescent="0.3">
      <c r="A2" s="10"/>
      <c r="B2" s="10"/>
      <c r="C2" s="10"/>
      <c r="D2" s="10"/>
      <c r="E2" s="10"/>
      <c r="F2" s="8"/>
      <c r="G2" s="8"/>
      <c r="H2" s="8"/>
      <c r="I2" s="8"/>
      <c r="J2" s="8"/>
      <c r="K2" s="11" t="s">
        <v>1</v>
      </c>
      <c r="L2" s="3" t="s">
        <v>1</v>
      </c>
    </row>
    <row r="3" spans="1:15" ht="15.6" x14ac:dyDescent="0.3">
      <c r="A3" s="11"/>
      <c r="B3" s="11"/>
      <c r="C3" s="11"/>
      <c r="D3" s="11"/>
      <c r="E3" s="11"/>
      <c r="F3" s="8"/>
      <c r="G3" s="8"/>
      <c r="H3" s="8"/>
      <c r="I3" s="8"/>
      <c r="J3" s="8"/>
      <c r="K3" s="8"/>
      <c r="L3" s="8"/>
    </row>
    <row r="4" spans="1:15" ht="33.75" customHeight="1" x14ac:dyDescent="0.3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5" ht="15.6" x14ac:dyDescent="0.3">
      <c r="A5" s="12"/>
      <c r="B5" s="12"/>
      <c r="C5" s="12"/>
      <c r="D5" s="13"/>
      <c r="E5" s="13"/>
      <c r="F5" s="25"/>
      <c r="G5" s="25"/>
      <c r="H5" s="25"/>
      <c r="I5" s="25"/>
      <c r="J5" s="25"/>
      <c r="K5" s="25"/>
      <c r="L5" s="25"/>
    </row>
    <row r="6" spans="1:15" ht="15.6" x14ac:dyDescent="0.3">
      <c r="A6" s="14"/>
      <c r="B6" s="14"/>
      <c r="C6" s="15"/>
      <c r="D6" s="13"/>
      <c r="E6" s="13"/>
      <c r="F6" s="25"/>
      <c r="G6" s="25"/>
      <c r="H6" s="25"/>
      <c r="I6" s="25"/>
      <c r="J6" s="25"/>
      <c r="K6" s="15" t="s">
        <v>0</v>
      </c>
      <c r="L6" s="26" t="s">
        <v>0</v>
      </c>
    </row>
    <row r="7" spans="1:15" ht="21.75" customHeight="1" x14ac:dyDescent="0.3">
      <c r="A7" s="37" t="s">
        <v>2</v>
      </c>
      <c r="B7" s="37" t="s">
        <v>5</v>
      </c>
      <c r="C7" s="38" t="s">
        <v>18</v>
      </c>
      <c r="D7" s="38"/>
      <c r="E7" s="38"/>
      <c r="F7" s="38" t="s">
        <v>14</v>
      </c>
      <c r="G7" s="38"/>
      <c r="H7" s="38"/>
      <c r="I7" s="38" t="s">
        <v>18</v>
      </c>
      <c r="J7" s="38"/>
      <c r="K7" s="38"/>
      <c r="L7" s="33" t="s">
        <v>20</v>
      </c>
    </row>
    <row r="8" spans="1:15" ht="152.4" customHeight="1" x14ac:dyDescent="0.3">
      <c r="A8" s="37"/>
      <c r="B8" s="37"/>
      <c r="C8" s="30" t="s">
        <v>24</v>
      </c>
      <c r="D8" s="30" t="s">
        <v>3</v>
      </c>
      <c r="E8" s="16" t="s">
        <v>19</v>
      </c>
      <c r="F8" s="17" t="s">
        <v>17</v>
      </c>
      <c r="G8" s="30" t="s">
        <v>3</v>
      </c>
      <c r="H8" s="16" t="s">
        <v>15</v>
      </c>
      <c r="I8" s="17" t="s">
        <v>17</v>
      </c>
      <c r="J8" s="32" t="s">
        <v>3</v>
      </c>
      <c r="K8" s="16" t="s">
        <v>19</v>
      </c>
      <c r="L8" s="34"/>
    </row>
    <row r="9" spans="1:15" ht="15.6" x14ac:dyDescent="0.3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27">
        <v>6</v>
      </c>
    </row>
    <row r="10" spans="1:15" ht="26.4" customHeight="1" x14ac:dyDescent="0.3">
      <c r="A10" s="4" t="s">
        <v>6</v>
      </c>
      <c r="B10" s="19">
        <v>10</v>
      </c>
      <c r="C10" s="5">
        <v>12849.9</v>
      </c>
      <c r="D10" s="5">
        <f>E10-C10</f>
        <v>-46.799999999999272</v>
      </c>
      <c r="E10" s="5">
        <v>12803.1</v>
      </c>
      <c r="F10" s="5">
        <v>19800</v>
      </c>
      <c r="G10" s="5">
        <f>H10-F10</f>
        <v>0</v>
      </c>
      <c r="H10" s="5">
        <v>19800</v>
      </c>
      <c r="I10" s="5">
        <v>19800</v>
      </c>
      <c r="J10" s="5">
        <f>K10-I10</f>
        <v>0</v>
      </c>
      <c r="K10" s="5">
        <v>19800</v>
      </c>
      <c r="L10" s="24"/>
    </row>
    <row r="11" spans="1:15" ht="100.8" customHeight="1" x14ac:dyDescent="0.3">
      <c r="A11" s="4" t="s">
        <v>7</v>
      </c>
      <c r="B11" s="19">
        <v>40</v>
      </c>
      <c r="C11" s="6">
        <v>499001.7</v>
      </c>
      <c r="D11" s="6">
        <f t="shared" ref="D11:D18" si="0">E11-C11</f>
        <v>-5625.4000000000233</v>
      </c>
      <c r="E11" s="6">
        <v>493376.3</v>
      </c>
      <c r="F11" s="6">
        <v>585524.9</v>
      </c>
      <c r="G11" s="6">
        <f t="shared" ref="G11:G18" si="1">H11-F11</f>
        <v>0</v>
      </c>
      <c r="H11" s="6">
        <v>585524.9</v>
      </c>
      <c r="I11" s="6">
        <v>567556.9</v>
      </c>
      <c r="J11" s="6">
        <f t="shared" ref="J11:J18" si="2">K11-I11</f>
        <v>0</v>
      </c>
      <c r="K11" s="6">
        <v>567556.9</v>
      </c>
      <c r="L11" s="28" t="s">
        <v>31</v>
      </c>
    </row>
    <row r="12" spans="1:15" ht="66" customHeight="1" x14ac:dyDescent="0.3">
      <c r="A12" s="4" t="s">
        <v>8</v>
      </c>
      <c r="B12" s="19">
        <v>50</v>
      </c>
      <c r="C12" s="6">
        <v>46879.7</v>
      </c>
      <c r="D12" s="6">
        <f t="shared" si="0"/>
        <v>-746.5</v>
      </c>
      <c r="E12" s="6">
        <v>46133.2</v>
      </c>
      <c r="F12" s="6">
        <v>100000</v>
      </c>
      <c r="G12" s="6">
        <f t="shared" si="1"/>
        <v>0</v>
      </c>
      <c r="H12" s="6">
        <v>100000</v>
      </c>
      <c r="I12" s="6">
        <v>138000</v>
      </c>
      <c r="J12" s="6">
        <f t="shared" si="2"/>
        <v>0</v>
      </c>
      <c r="K12" s="6">
        <v>138000</v>
      </c>
      <c r="L12" s="28" t="s">
        <v>30</v>
      </c>
    </row>
    <row r="13" spans="1:15" ht="65.400000000000006" customHeight="1" x14ac:dyDescent="0.3">
      <c r="A13" s="4" t="s">
        <v>9</v>
      </c>
      <c r="B13" s="19">
        <v>70</v>
      </c>
      <c r="C13" s="6">
        <v>163487.1</v>
      </c>
      <c r="D13" s="6">
        <f t="shared" si="0"/>
        <v>116361.1</v>
      </c>
      <c r="E13" s="6">
        <v>279848.2</v>
      </c>
      <c r="F13" s="6">
        <v>129409</v>
      </c>
      <c r="G13" s="6">
        <f t="shared" si="1"/>
        <v>-2786.6999999999971</v>
      </c>
      <c r="H13" s="6">
        <v>126622.3</v>
      </c>
      <c r="I13" s="6">
        <v>765149</v>
      </c>
      <c r="J13" s="6">
        <f t="shared" si="2"/>
        <v>-624590.69999999995</v>
      </c>
      <c r="K13" s="6">
        <v>140558.29999999999</v>
      </c>
      <c r="L13" s="31" t="s">
        <v>25</v>
      </c>
      <c r="O13" s="1" t="s">
        <v>23</v>
      </c>
    </row>
    <row r="14" spans="1:15" ht="91.2" customHeight="1" x14ac:dyDescent="0.3">
      <c r="A14" s="4" t="s">
        <v>10</v>
      </c>
      <c r="B14" s="19">
        <v>230</v>
      </c>
      <c r="C14" s="6">
        <f>1848583.2</f>
        <v>1848583.2</v>
      </c>
      <c r="D14" s="6">
        <f t="shared" si="0"/>
        <v>-346.39999999990687</v>
      </c>
      <c r="E14" s="6">
        <f>1848236.8</f>
        <v>1848236.8</v>
      </c>
      <c r="F14" s="6">
        <v>1636855.9</v>
      </c>
      <c r="G14" s="6">
        <f t="shared" si="1"/>
        <v>39229.200000000186</v>
      </c>
      <c r="H14" s="6">
        <v>1676085.1</v>
      </c>
      <c r="I14" s="6">
        <v>1636106</v>
      </c>
      <c r="J14" s="6">
        <f t="shared" si="2"/>
        <v>39229.199999999953</v>
      </c>
      <c r="K14" s="6">
        <v>1675335.2</v>
      </c>
      <c r="L14" s="28" t="s">
        <v>26</v>
      </c>
    </row>
    <row r="15" spans="1:15" ht="85.2" customHeight="1" x14ac:dyDescent="0.3">
      <c r="A15" s="4" t="s">
        <v>11</v>
      </c>
      <c r="B15" s="19">
        <v>240</v>
      </c>
      <c r="C15" s="6">
        <v>274816.09999999998</v>
      </c>
      <c r="D15" s="6">
        <f t="shared" si="0"/>
        <v>12098.5</v>
      </c>
      <c r="E15" s="6">
        <v>286914.59999999998</v>
      </c>
      <c r="F15" s="6">
        <v>266838.3</v>
      </c>
      <c r="G15" s="6">
        <f t="shared" si="1"/>
        <v>0</v>
      </c>
      <c r="H15" s="6">
        <v>266838.3</v>
      </c>
      <c r="I15" s="6">
        <v>242955.1</v>
      </c>
      <c r="J15" s="6">
        <f t="shared" si="2"/>
        <v>0</v>
      </c>
      <c r="K15" s="6">
        <v>242955.1</v>
      </c>
      <c r="L15" s="24" t="s">
        <v>28</v>
      </c>
    </row>
    <row r="16" spans="1:15" ht="38.4" customHeight="1" x14ac:dyDescent="0.3">
      <c r="A16" s="4" t="s">
        <v>12</v>
      </c>
      <c r="B16" s="19">
        <v>280</v>
      </c>
      <c r="C16" s="6">
        <v>247265.1</v>
      </c>
      <c r="D16" s="6">
        <f t="shared" si="0"/>
        <v>5835</v>
      </c>
      <c r="E16" s="6">
        <v>253100.1</v>
      </c>
      <c r="F16" s="6">
        <v>190680.3</v>
      </c>
      <c r="G16" s="6">
        <f t="shared" si="1"/>
        <v>0</v>
      </c>
      <c r="H16" s="6">
        <v>190680.3</v>
      </c>
      <c r="I16" s="6">
        <v>161420.20000000001</v>
      </c>
      <c r="J16" s="6">
        <f t="shared" si="2"/>
        <v>0</v>
      </c>
      <c r="K16" s="6">
        <v>161420.20000000001</v>
      </c>
      <c r="L16" s="28" t="s">
        <v>27</v>
      </c>
    </row>
    <row r="17" spans="1:12" ht="48.6" customHeight="1" x14ac:dyDescent="0.3">
      <c r="A17" s="4" t="s">
        <v>22</v>
      </c>
      <c r="B17" s="19">
        <v>300</v>
      </c>
      <c r="C17" s="6">
        <f>8258.7</f>
        <v>8258.7000000000007</v>
      </c>
      <c r="D17" s="6">
        <f t="shared" si="0"/>
        <v>-10.800000000001091</v>
      </c>
      <c r="E17" s="6">
        <f>8247.9</f>
        <v>8247.9</v>
      </c>
      <c r="F17" s="6"/>
      <c r="G17" s="6"/>
      <c r="H17" s="6"/>
      <c r="I17" s="6"/>
      <c r="J17" s="6"/>
      <c r="K17" s="6"/>
      <c r="L17" s="28"/>
    </row>
    <row r="18" spans="1:12" ht="69.599999999999994" customHeight="1" x14ac:dyDescent="0.3">
      <c r="A18" s="4" t="s">
        <v>13</v>
      </c>
      <c r="B18" s="19">
        <v>460</v>
      </c>
      <c r="C18" s="6">
        <f>535824.6+412.1</f>
        <v>536236.69999999995</v>
      </c>
      <c r="D18" s="6">
        <f t="shared" si="0"/>
        <v>109421.30000000005</v>
      </c>
      <c r="E18" s="6">
        <f>645658</f>
        <v>645658</v>
      </c>
      <c r="F18" s="6">
        <v>277411.40000000002</v>
      </c>
      <c r="G18" s="6">
        <f t="shared" si="1"/>
        <v>-73.200000000011642</v>
      </c>
      <c r="H18" s="6">
        <v>277338.2</v>
      </c>
      <c r="I18" s="6">
        <v>256513.9</v>
      </c>
      <c r="J18" s="6">
        <f t="shared" si="2"/>
        <v>-75.699999999982538</v>
      </c>
      <c r="K18" s="6">
        <v>256438.2</v>
      </c>
      <c r="L18" s="29" t="s">
        <v>29</v>
      </c>
    </row>
    <row r="19" spans="1:12" ht="21" customHeight="1" x14ac:dyDescent="0.3">
      <c r="A19" s="20" t="s">
        <v>16</v>
      </c>
      <c r="B19" s="21"/>
      <c r="C19" s="22">
        <f>C18+C16+C15+C14+C13+C12+C11+C10+C17</f>
        <v>3637378.2</v>
      </c>
      <c r="D19" s="22">
        <f>E19-C19</f>
        <v>236940</v>
      </c>
      <c r="E19" s="22">
        <f>E18+E16+E15+E14+E13+E12+E11+E10+E17</f>
        <v>3874318.2</v>
      </c>
      <c r="F19" s="22">
        <f>F18+F16+F15+F14+F13+F12+F11+F10</f>
        <v>3206519.8</v>
      </c>
      <c r="G19" s="22">
        <f>H19-F19</f>
        <v>36369.300000000279</v>
      </c>
      <c r="H19" s="22">
        <f>H18+H16+H15+H14+H13+H12+H11+H10</f>
        <v>3242889.1</v>
      </c>
      <c r="I19" s="22">
        <f>I18+I16+I15+I14+I13+I12+I11+I10</f>
        <v>3787501.1</v>
      </c>
      <c r="J19" s="22">
        <f>K19-I19</f>
        <v>-585437.20000000019</v>
      </c>
      <c r="K19" s="22">
        <f>K18+K16+K15+K14+K13+K12+K11+K10</f>
        <v>3202063.9</v>
      </c>
      <c r="L19" s="27"/>
    </row>
    <row r="20" spans="1:12" x14ac:dyDescent="0.3">
      <c r="A20" s="13"/>
      <c r="B20" s="13"/>
      <c r="C20" s="13"/>
      <c r="D20" s="13"/>
      <c r="E20" s="13"/>
      <c r="F20" s="25"/>
      <c r="G20" s="25"/>
      <c r="H20" s="25"/>
      <c r="I20" s="25"/>
      <c r="J20" s="25"/>
      <c r="K20" s="25"/>
      <c r="L20" s="25"/>
    </row>
    <row r="21" spans="1:12" x14ac:dyDescent="0.3">
      <c r="A21" s="13"/>
      <c r="B21" s="13"/>
      <c r="C21" s="13"/>
      <c r="D21" s="13"/>
      <c r="E21" s="13"/>
      <c r="F21" s="25"/>
      <c r="G21" s="25"/>
      <c r="H21" s="25"/>
      <c r="I21" s="25"/>
      <c r="J21" s="25"/>
      <c r="K21" s="25"/>
      <c r="L21" s="25"/>
    </row>
    <row r="22" spans="1:12" x14ac:dyDescent="0.3">
      <c r="A22" s="13"/>
      <c r="B22" s="13"/>
      <c r="C22" s="13"/>
      <c r="D22" s="13"/>
      <c r="E22" s="23"/>
      <c r="F22" s="8"/>
      <c r="G22" s="8"/>
      <c r="H22" s="8"/>
      <c r="I22" s="8"/>
      <c r="J22" s="8"/>
      <c r="K22" s="8"/>
      <c r="L22" s="8"/>
    </row>
  </sheetData>
  <mergeCells count="7"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2022-12-15T09:33:19Z</cp:lastPrinted>
  <dcterms:created xsi:type="dcterms:W3CDTF">2017-04-10T05:27:20Z</dcterms:created>
  <dcterms:modified xsi:type="dcterms:W3CDTF">2022-12-15T09:34:23Z</dcterms:modified>
</cp:coreProperties>
</file>